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Fabrifeed tg2\"/>
    </mc:Choice>
  </mc:AlternateContent>
  <bookViews>
    <workbookView xWindow="0" yWindow="0" windowWidth="20490" windowHeight="754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1" l="1"/>
  <c r="J10" i="1" s="1"/>
  <c r="I11" i="1"/>
  <c r="J11" i="1" s="1"/>
  <c r="I9" i="1"/>
  <c r="J9" i="1" s="1"/>
  <c r="I3" i="1"/>
  <c r="J3" i="1" s="1"/>
  <c r="I37" i="1"/>
  <c r="J37" i="1" s="1"/>
  <c r="I35" i="1"/>
  <c r="J35" i="1" s="1"/>
  <c r="I34" i="1"/>
  <c r="J34" i="1" s="1"/>
  <c r="I33" i="1"/>
  <c r="J33" i="1" s="1"/>
  <c r="I32" i="1"/>
  <c r="J32" i="1" s="1"/>
  <c r="I31" i="1"/>
  <c r="J31" i="1" s="1"/>
  <c r="I30" i="1"/>
  <c r="J30" i="1" s="1"/>
  <c r="I26" i="1"/>
  <c r="J26" i="1" s="1"/>
  <c r="I27" i="1"/>
  <c r="J27" i="1" s="1"/>
  <c r="I28" i="1"/>
  <c r="J28" i="1" s="1"/>
  <c r="I29" i="1"/>
  <c r="J29" i="1" s="1"/>
  <c r="I23" i="1"/>
  <c r="J23" i="1" s="1"/>
  <c r="I25" i="1"/>
  <c r="J25" i="1" s="1"/>
  <c r="I15" i="1"/>
  <c r="J15" i="1" s="1"/>
  <c r="I16" i="1"/>
  <c r="J16" i="1" s="1"/>
  <c r="I17" i="1"/>
  <c r="J17" i="1" s="1"/>
  <c r="I18" i="1"/>
  <c r="J18" i="1" s="1"/>
  <c r="I19" i="1"/>
  <c r="J19" i="1" s="1"/>
  <c r="I20" i="1"/>
  <c r="J20" i="1" s="1"/>
  <c r="I21" i="1"/>
  <c r="J21" i="1" s="1"/>
  <c r="I22" i="1"/>
  <c r="J22" i="1" s="1"/>
  <c r="I24" i="1"/>
  <c r="J24" i="1" s="1"/>
  <c r="I12" i="1"/>
  <c r="J12" i="1" s="1"/>
  <c r="I13" i="1"/>
  <c r="J13" i="1" s="1"/>
  <c r="I4" i="1"/>
  <c r="J4" i="1" s="1"/>
  <c r="I5" i="1"/>
  <c r="J5" i="1" s="1"/>
  <c r="I6" i="1"/>
  <c r="J6" i="1" s="1"/>
  <c r="I7" i="1"/>
  <c r="J7" i="1" s="1"/>
  <c r="I8" i="1"/>
  <c r="J8" i="1" s="1"/>
  <c r="J14" i="1"/>
</calcChain>
</file>

<file path=xl/comments1.xml><?xml version="1.0" encoding="utf-8"?>
<comments xmlns="http://schemas.openxmlformats.org/spreadsheetml/2006/main">
  <authors>
    <author>Facultad de Ing Civil</author>
  </authors>
  <commentList>
    <comment ref="F2" authorId="0" shapeId="0">
      <text>
        <r>
          <rPr>
            <b/>
            <sz val="9"/>
            <color indexed="81"/>
            <rFont val="Tahoma"/>
            <family val="2"/>
          </rPr>
          <t xml:space="preserve">Camila Uribe 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16"/>
            <color indexed="81"/>
            <rFont val="Tahoma"/>
            <family val="2"/>
          </rPr>
          <t>Puede ser (+´) o (-)</t>
        </r>
      </text>
    </comment>
    <comment ref="G2" authorId="0" shapeId="0">
      <text>
        <r>
          <rPr>
            <sz val="9"/>
            <color indexed="81"/>
            <rFont val="Tahoma"/>
            <family val="2"/>
          </rPr>
          <t xml:space="preserve">Camila Uribe 
</t>
        </r>
        <r>
          <rPr>
            <b/>
            <sz val="12"/>
            <color indexed="81"/>
            <rFont val="Tahoma"/>
            <family val="2"/>
          </rPr>
          <t>Tabla de escala:
1-2
3-4
5-6
7-8
9-10</t>
        </r>
      </text>
    </comment>
    <comment ref="H2" authorId="0" shapeId="0">
      <text>
        <r>
          <rPr>
            <b/>
            <sz val="9"/>
            <color indexed="81"/>
            <rFont val="Tahoma"/>
            <family val="2"/>
          </rPr>
          <t>Facultad de Ing Civil: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>Tabla de intensidad 
1-2
3-4
5-6
7-8
9-10</t>
        </r>
      </text>
    </comment>
  </commentList>
</comments>
</file>

<file path=xl/sharedStrings.xml><?xml version="1.0" encoding="utf-8"?>
<sst xmlns="http://schemas.openxmlformats.org/spreadsheetml/2006/main" count="150" uniqueCount="86">
  <si>
    <t xml:space="preserve">Actividad </t>
  </si>
  <si>
    <t>Aspectos</t>
  </si>
  <si>
    <t xml:space="preserve">Impacto </t>
  </si>
  <si>
    <t>C</t>
  </si>
  <si>
    <t>M</t>
  </si>
  <si>
    <t>Ca</t>
  </si>
  <si>
    <t>Calificación Ambiental</t>
  </si>
  <si>
    <t>PROCESO</t>
  </si>
  <si>
    <t>I</t>
  </si>
  <si>
    <t>SIGNIFICANCIA DEL IMPACTO</t>
  </si>
  <si>
    <t>Clase del Impacto</t>
  </si>
  <si>
    <t>Magnitud del impacto</t>
  </si>
  <si>
    <t>Importancia del impacto</t>
  </si>
  <si>
    <t>MAGNITUD E INTENSIDAD</t>
  </si>
  <si>
    <t>(1-3)</t>
  </si>
  <si>
    <t>(4-6)</t>
  </si>
  <si>
    <t>(7-8)</t>
  </si>
  <si>
    <t>(9-10)</t>
  </si>
  <si>
    <t xml:space="preserve">Calificación Ambiental </t>
  </si>
  <si>
    <t xml:space="preserve">Materia Prima </t>
  </si>
  <si>
    <t xml:space="preserve">Embalaje </t>
  </si>
  <si>
    <t>Consumo de combustibles fósiles</t>
  </si>
  <si>
    <t>Generación de residuos</t>
  </si>
  <si>
    <t>Generación de material particulado</t>
  </si>
  <si>
    <t xml:space="preserve">- Emisión de gases atmosféricos                                                      
</t>
  </si>
  <si>
    <t>-Contaminación del suelo</t>
  </si>
  <si>
    <t xml:space="preserve"> -Contaminación del Agua </t>
  </si>
  <si>
    <t xml:space="preserve">- Emisión de gases atmosféricos </t>
  </si>
  <si>
    <t>-</t>
  </si>
  <si>
    <t xml:space="preserve">-Contaminación al aire   </t>
  </si>
  <si>
    <t>FABRIFEED S.A.S</t>
  </si>
  <si>
    <t xml:space="preserve">Recepción de pedido </t>
  </si>
  <si>
    <t>Mediciones de acuerdo a requisitos del cliente</t>
  </si>
  <si>
    <t>Se recibe pedido y se agenda cita</t>
  </si>
  <si>
    <t>- Consumo de recursos naturales</t>
  </si>
  <si>
    <t>Se realizan mediciones en el lugar donde se instalará el producto (transporte)</t>
  </si>
  <si>
    <t>Diseño de producto</t>
  </si>
  <si>
    <t>Se realiza un primer diseño para mostrar al cliente</t>
  </si>
  <si>
    <t>-Consumo de recursos naturales</t>
  </si>
  <si>
    <t>Cotización de materiales</t>
  </si>
  <si>
    <t>Presentación de producto a cliente</t>
  </si>
  <si>
    <t>Aprovación del cliente</t>
  </si>
  <si>
    <t>Diseño de detalle</t>
  </si>
  <si>
    <t>Consumo de energía eléctrica</t>
  </si>
  <si>
    <t>Consumo de energia eléctrica</t>
  </si>
  <si>
    <t>Se llama a proveedotes para cotizar materia prima</t>
  </si>
  <si>
    <t>Se envian diseños al cliente</t>
  </si>
  <si>
    <t>El cliente envia su aprobación o cambios deseados al producto</t>
  </si>
  <si>
    <t xml:space="preserve">Se realiza diseño detallado para enviar a producción </t>
  </si>
  <si>
    <t>Compra de materia prima</t>
  </si>
  <si>
    <t>Se realiza pedido de materia prima y se transporta a planta la que se pueda</t>
  </si>
  <si>
    <t>Trazado y corte de materiales</t>
  </si>
  <si>
    <t>-Se traza en la materia prima según los planos las formas a cortar                                                            -Corte de materia prima  (plasma, oxicorte)</t>
  </si>
  <si>
    <t>Generación de residuos solidos</t>
  </si>
  <si>
    <t xml:space="preserve">                                 
 - Contaminación del suelo </t>
  </si>
  <si>
    <t>Doblado y rolado</t>
  </si>
  <si>
    <t>-Uso de maquinaria para dar forma a la materia prima</t>
  </si>
  <si>
    <t>Consumo de energía electrica</t>
  </si>
  <si>
    <t>-Contaminación capa de ozono</t>
  </si>
  <si>
    <t>Ensamble o armado de cuerpo</t>
  </si>
  <si>
    <t>- Contaminación del aire</t>
  </si>
  <si>
    <t xml:space="preserve">                                                             
- Contaminación del agua</t>
  </si>
  <si>
    <t xml:space="preserve">                                                                     
- Contaminación capa de ozono</t>
  </si>
  <si>
    <t>PRODUCCIÓN</t>
  </si>
  <si>
    <t>Pruebas del sistema</t>
  </si>
  <si>
    <t>-Soldadura                                             - Perforaciones                                     -Pulida                                                      -  Uso de maquinaria</t>
  </si>
  <si>
    <t>Se verifica el correcto funcionamiento de la maquina</t>
  </si>
  <si>
    <t>Uso de enrgía electrica</t>
  </si>
  <si>
    <t xml:space="preserve">                                        
- Consumo de recursos naturales</t>
  </si>
  <si>
    <t>- Contaminación capa de ozono</t>
  </si>
  <si>
    <t>Se corrigen problemas tecnicos o en estructura.</t>
  </si>
  <si>
    <t>Corrección de problemas</t>
  </si>
  <si>
    <t>Uso de energía electrica</t>
  </si>
  <si>
    <t>Acabados</t>
  </si>
  <si>
    <t>Se realizan acabado estéticos(pintura)</t>
  </si>
  <si>
    <t xml:space="preserve">Generación de residuos </t>
  </si>
  <si>
    <t xml:space="preserve">                                                           
- Contaminación del suelo</t>
  </si>
  <si>
    <t xml:space="preserve">                                                           
- Contaminación del agua</t>
  </si>
  <si>
    <t>Instalación del producto</t>
  </si>
  <si>
    <t>Se transporta el producto por partes o completo y se instala en la planta</t>
  </si>
  <si>
    <t xml:space="preserve">- Emisión de gases atmosféricos                                                                                  </t>
  </si>
  <si>
    <t xml:space="preserve">-Posibles afectaciones respiratorias </t>
  </si>
  <si>
    <t>Embalaje de producto para envío (ocacional)</t>
  </si>
  <si>
    <t>Se proteje el producto con un embalaje en madera o hierro (soldadura)</t>
  </si>
  <si>
    <t>-Contaminación del agua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</si>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</sst>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28"/>
      <color theme="1"/>
      <name val="Times New Roman"/>
      <family val="1"/>
    </font>
    <font>
      <sz val="10"/>
      <color rgb="FF000000"/>
      <name val="Times New Roman"/>
      <family val="1"/>
    </font>
    <font>
      <b/>
      <sz val="24"/>
      <color theme="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color indexed="81"/>
      <name val="Tahoma"/>
      <family val="2"/>
    </font>
    <font>
      <b/>
      <sz val="11"/>
      <color indexed="81"/>
      <name val="Tahoma"/>
      <family val="2"/>
    </font>
    <font>
      <b/>
      <sz val="12"/>
      <color indexed="81"/>
      <name val="Tahoma"/>
      <family val="2"/>
    </font>
    <font>
      <b/>
      <sz val="11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26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7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16">
    <xf numFmtId="0" fontId="0" fillId="0" borderId="0" xfId="0"/>
    <xf numFmtId="0" fontId="2" fillId="0" borderId="0" xfId="0" applyFont="1"/>
    <xf numFmtId="0" fontId="6" fillId="0" borderId="0" xfId="0" applyNumberFormat="1" applyFont="1" applyFill="1" applyBorder="1" applyAlignment="1">
      <alignment horizontal="center" wrapText="1" readingOrder="1"/>
    </xf>
    <xf numFmtId="0" fontId="3" fillId="5" borderId="0" xfId="0" applyFont="1" applyFill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wrapText="1" readingOrder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/>
    <xf numFmtId="0" fontId="3" fillId="0" borderId="0" xfId="0" applyFont="1" applyAlignme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horizontal="left" vertical="center"/>
    </xf>
    <xf numFmtId="0" fontId="3" fillId="0" borderId="3" xfId="1" applyFont="1" applyFill="1" applyBorder="1" applyAlignment="1">
      <alignment horizontal="center" vertical="center"/>
    </xf>
    <xf numFmtId="49" fontId="2" fillId="0" borderId="0" xfId="0" applyNumberFormat="1" applyFont="1" applyAlignment="1">
      <alignment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1" fontId="14" fillId="0" borderId="1" xfId="1" applyNumberFormat="1" applyFont="1" applyFill="1" applyBorder="1" applyAlignment="1">
      <alignment horizontal="center" vertical="center"/>
    </xf>
    <xf numFmtId="49" fontId="17" fillId="0" borderId="2" xfId="0" applyNumberFormat="1" applyFont="1" applyBorder="1" applyAlignment="1">
      <alignment horizontal="center" vertical="center"/>
    </xf>
    <xf numFmtId="49" fontId="17" fillId="0" borderId="2" xfId="0" applyNumberFormat="1" applyFont="1" applyBorder="1" applyAlignment="1">
      <alignment vertical="center" wrapText="1"/>
    </xf>
    <xf numFmtId="0" fontId="14" fillId="0" borderId="2" xfId="1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49" fontId="17" fillId="3" borderId="1" xfId="0" applyNumberFormat="1" applyFont="1" applyFill="1" applyBorder="1" applyAlignment="1">
      <alignment vertical="center" wrapText="1"/>
    </xf>
    <xf numFmtId="49" fontId="2" fillId="0" borderId="2" xfId="0" applyNumberFormat="1" applyFont="1" applyBorder="1" applyAlignment="1">
      <alignment vertical="center" wrapText="1"/>
    </xf>
    <xf numFmtId="49" fontId="17" fillId="3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" fontId="14" fillId="0" borderId="7" xfId="1" applyNumberFormat="1" applyFont="1" applyFill="1" applyBorder="1" applyAlignment="1">
      <alignment horizontal="center" vertical="center" wrapText="1"/>
    </xf>
    <xf numFmtId="49" fontId="17" fillId="0" borderId="8" xfId="0" applyNumberFormat="1" applyFont="1" applyBorder="1" applyAlignment="1">
      <alignment horizontal="left" vertical="center" wrapText="1"/>
    </xf>
    <xf numFmtId="0" fontId="14" fillId="0" borderId="8" xfId="0" applyFont="1" applyBorder="1" applyAlignment="1">
      <alignment horizontal="center" vertical="center"/>
    </xf>
    <xf numFmtId="0" fontId="14" fillId="0" borderId="3" xfId="1" applyFont="1" applyFill="1" applyBorder="1" applyAlignment="1">
      <alignment horizontal="center" vertical="center"/>
    </xf>
    <xf numFmtId="49" fontId="17" fillId="0" borderId="2" xfId="0" applyNumberFormat="1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left" vertical="center" wrapText="1"/>
    </xf>
    <xf numFmtId="49" fontId="17" fillId="0" borderId="3" xfId="0" applyNumberFormat="1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49" fontId="17" fillId="0" borderId="2" xfId="0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/>
    </xf>
    <xf numFmtId="0" fontId="17" fillId="0" borderId="2" xfId="0" applyFont="1" applyBorder="1" applyAlignment="1">
      <alignment vertical="center" wrapText="1"/>
    </xf>
    <xf numFmtId="49" fontId="17" fillId="0" borderId="2" xfId="1" applyNumberFormat="1" applyFont="1" applyFill="1" applyBorder="1" applyAlignment="1">
      <alignment horizontal="left" vertical="center"/>
    </xf>
    <xf numFmtId="49" fontId="14" fillId="0" borderId="2" xfId="1" applyNumberFormat="1" applyFont="1" applyFill="1" applyBorder="1" applyAlignment="1">
      <alignment horizontal="center" vertical="center"/>
    </xf>
    <xf numFmtId="1" fontId="14" fillId="0" borderId="2" xfId="1" applyNumberFormat="1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vertical="center" wrapText="1"/>
    </xf>
    <xf numFmtId="0" fontId="2" fillId="7" borderId="10" xfId="1" applyFont="1" applyFill="1" applyBorder="1" applyAlignment="1">
      <alignment horizontal="center" vertical="center"/>
    </xf>
    <xf numFmtId="0" fontId="2" fillId="5" borderId="11" xfId="1" applyFont="1" applyFill="1" applyBorder="1" applyAlignment="1">
      <alignment horizontal="center" vertical="center"/>
    </xf>
    <xf numFmtId="0" fontId="2" fillId="5" borderId="11" xfId="1" applyFont="1" applyFill="1" applyBorder="1" applyAlignment="1">
      <alignment horizontal="left" vertical="center"/>
    </xf>
    <xf numFmtId="49" fontId="3" fillId="5" borderId="11" xfId="1" applyNumberFormat="1" applyFont="1" applyFill="1" applyBorder="1" applyAlignment="1">
      <alignment horizontal="center" vertical="center"/>
    </xf>
    <xf numFmtId="0" fontId="3" fillId="5" borderId="11" xfId="1" applyFont="1" applyFill="1" applyBorder="1" applyAlignment="1">
      <alignment horizontal="center" vertical="center"/>
    </xf>
    <xf numFmtId="0" fontId="4" fillId="5" borderId="12" xfId="1" applyFont="1" applyFill="1" applyBorder="1" applyAlignment="1">
      <alignment horizontal="center" vertical="center" wrapText="1"/>
    </xf>
    <xf numFmtId="1" fontId="14" fillId="0" borderId="14" xfId="1" applyNumberFormat="1" applyFont="1" applyFill="1" applyBorder="1" applyAlignment="1">
      <alignment horizontal="center" vertical="center" wrapText="1"/>
    </xf>
    <xf numFmtId="1" fontId="14" fillId="4" borderId="14" xfId="1" applyNumberFormat="1" applyFont="1" applyFill="1" applyBorder="1" applyAlignment="1">
      <alignment horizontal="center" vertical="center" wrapText="1"/>
    </xf>
    <xf numFmtId="0" fontId="14" fillId="8" borderId="14" xfId="1" applyFont="1" applyFill="1" applyBorder="1" applyAlignment="1">
      <alignment horizontal="center" vertical="center" wrapText="1"/>
    </xf>
    <xf numFmtId="1" fontId="14" fillId="5" borderId="14" xfId="1" applyNumberFormat="1" applyFont="1" applyFill="1" applyBorder="1" applyAlignment="1">
      <alignment horizontal="center" vertical="center" wrapText="1"/>
    </xf>
    <xf numFmtId="0" fontId="14" fillId="0" borderId="14" xfId="1" applyFont="1" applyFill="1" applyBorder="1" applyAlignment="1">
      <alignment horizontal="center" vertical="center" wrapText="1"/>
    </xf>
    <xf numFmtId="0" fontId="14" fillId="6" borderId="14" xfId="1" applyFont="1" applyFill="1" applyBorder="1" applyAlignment="1">
      <alignment horizontal="center" vertical="center" wrapText="1"/>
    </xf>
    <xf numFmtId="0" fontId="14" fillId="5" borderId="14" xfId="1" applyFont="1" applyFill="1" applyBorder="1" applyAlignment="1">
      <alignment horizontal="center" vertical="center" wrapText="1"/>
    </xf>
    <xf numFmtId="0" fontId="17" fillId="6" borderId="14" xfId="0" applyFont="1" applyFill="1" applyBorder="1" applyAlignment="1">
      <alignment horizontal="center"/>
    </xf>
    <xf numFmtId="0" fontId="17" fillId="4" borderId="14" xfId="0" applyFont="1" applyFill="1" applyBorder="1" applyAlignment="1">
      <alignment horizontal="center"/>
    </xf>
    <xf numFmtId="0" fontId="17" fillId="0" borderId="8" xfId="0" applyFont="1" applyBorder="1" applyAlignment="1">
      <alignment horizontal="center" vertical="center"/>
    </xf>
    <xf numFmtId="0" fontId="14" fillId="0" borderId="8" xfId="1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/>
    </xf>
    <xf numFmtId="0" fontId="17" fillId="0" borderId="11" xfId="0" applyFont="1" applyFill="1" applyBorder="1" applyAlignment="1">
      <alignment vertical="center" wrapText="1"/>
    </xf>
    <xf numFmtId="49" fontId="17" fillId="0" borderId="11" xfId="0" applyNumberFormat="1" applyFont="1" applyBorder="1" applyAlignment="1">
      <alignment horizontal="left" vertical="center" wrapText="1"/>
    </xf>
    <xf numFmtId="49" fontId="17" fillId="0" borderId="11" xfId="0" applyNumberFormat="1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1" fontId="14" fillId="0" borderId="11" xfId="1" applyNumberFormat="1" applyFont="1" applyFill="1" applyBorder="1" applyAlignment="1">
      <alignment horizontal="center" vertical="center"/>
    </xf>
    <xf numFmtId="1" fontId="14" fillId="0" borderId="12" xfId="1" applyNumberFormat="1" applyFont="1" applyFill="1" applyBorder="1" applyAlignment="1">
      <alignment horizontal="center" vertical="center" wrapText="1"/>
    </xf>
    <xf numFmtId="0" fontId="17" fillId="0" borderId="8" xfId="0" applyFont="1" applyBorder="1" applyAlignment="1">
      <alignment vertical="center" wrapText="1"/>
    </xf>
    <xf numFmtId="49" fontId="17" fillId="0" borderId="8" xfId="0" applyNumberFormat="1" applyFont="1" applyBorder="1" applyAlignment="1">
      <alignment vertical="center" wrapText="1"/>
    </xf>
    <xf numFmtId="49" fontId="17" fillId="0" borderId="1" xfId="0" applyNumberFormat="1" applyFont="1" applyBorder="1" applyAlignment="1">
      <alignment horizontal="center" vertical="center"/>
    </xf>
    <xf numFmtId="0" fontId="14" fillId="0" borderId="17" xfId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14" fillId="8" borderId="9" xfId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textRotation="90"/>
    </xf>
    <xf numFmtId="0" fontId="5" fillId="0" borderId="13" xfId="0" applyFont="1" applyBorder="1" applyAlignment="1">
      <alignment horizontal="center" vertical="center" textRotation="90"/>
    </xf>
    <xf numFmtId="0" fontId="5" fillId="0" borderId="15" xfId="0" applyFont="1" applyBorder="1" applyAlignment="1">
      <alignment horizontal="center" vertical="center" textRotation="90"/>
    </xf>
    <xf numFmtId="0" fontId="17" fillId="0" borderId="2" xfId="0" applyFont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textRotation="90"/>
    </xf>
    <xf numFmtId="0" fontId="16" fillId="0" borderId="0" xfId="0" applyFont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4" borderId="8" xfId="0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/>
    </xf>
    <xf numFmtId="0" fontId="3" fillId="3" borderId="0" xfId="1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49" fontId="17" fillId="0" borderId="2" xfId="0" applyNumberFormat="1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/>
    </xf>
    <xf numFmtId="0" fontId="17" fillId="6" borderId="14" xfId="0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</cellXfs>
  <cellStyles count="2">
    <cellStyle name="20% - Énfasis2" xfId="1" builtinId="34"/>
    <cellStyle name="Normal" xfId="0" builtinId="0"/>
  </cellStyles>
  <dxfs count="7">
    <dxf>
      <fill>
        <patternFill>
          <bgColor theme="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numFmt numFmtId="30" formatCode="@"/>
      <fill>
        <patternFill>
          <bgColor theme="7" tint="0.59996337778862885"/>
        </patternFill>
      </fill>
    </dxf>
    <dxf>
      <fill>
        <patternFill>
          <bgColor theme="0"/>
        </patternFill>
      </fill>
    </dxf>
    <dxf>
      <fill>
        <patternFill>
          <bgColor theme="5" tint="0.39994506668294322"/>
        </patternFill>
      </fill>
    </dxf>
    <dxf>
      <font>
        <strike val="0"/>
      </font>
      <numFmt numFmtId="30" formatCode="@"/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FF00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712424</xdr:colOff>
      <xdr:row>3</xdr:row>
      <xdr:rowOff>270959</xdr:rowOff>
    </xdr:from>
    <xdr:to>
      <xdr:col>17</xdr:col>
      <xdr:colOff>393733</xdr:colOff>
      <xdr:row>6</xdr:row>
      <xdr:rowOff>213738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762424" y="1005745"/>
          <a:ext cx="2878988" cy="146677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11</xdr:col>
      <xdr:colOff>1494659</xdr:colOff>
      <xdr:row>0</xdr:row>
      <xdr:rowOff>0</xdr:rowOff>
    </xdr:from>
    <xdr:to>
      <xdr:col>13</xdr:col>
      <xdr:colOff>913099</xdr:colOff>
      <xdr:row>3</xdr:row>
      <xdr:rowOff>381000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796016" y="0"/>
          <a:ext cx="2044619" cy="14967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48"/>
  <sheetViews>
    <sheetView tabSelected="1" zoomScale="53" zoomScaleNormal="53" workbookViewId="0">
      <pane ySplit="2" topLeftCell="A23" activePane="bottomLeft" state="frozen"/>
      <selection pane="bottomLeft" activeCell="L8" sqref="L8"/>
    </sheetView>
  </sheetViews>
  <sheetFormatPr baseColWidth="10" defaultColWidth="11.42578125" defaultRowHeight="15" x14ac:dyDescent="0.25"/>
  <cols>
    <col min="1" max="1" width="22.85546875" style="1" customWidth="1"/>
    <col min="2" max="2" width="25.5703125" style="5" customWidth="1"/>
    <col min="3" max="3" width="29.7109375" style="6" customWidth="1"/>
    <col min="4" max="4" width="36.140625" style="1" customWidth="1"/>
    <col min="5" max="5" width="70.42578125" style="19" customWidth="1"/>
    <col min="6" max="6" width="4.28515625" style="21" customWidth="1"/>
    <col min="7" max="8" width="4.28515625" style="10" customWidth="1"/>
    <col min="9" max="9" width="8.85546875" style="5" customWidth="1"/>
    <col min="10" max="10" width="26.7109375" style="1" customWidth="1"/>
    <col min="11" max="11" width="11.42578125" style="1"/>
    <col min="12" max="12" width="28" style="1" customWidth="1"/>
    <col min="13" max="13" width="11.42578125" style="1"/>
    <col min="14" max="14" width="19" style="1" customWidth="1"/>
    <col min="15" max="15" width="19.5703125" style="1" customWidth="1"/>
    <col min="16" max="16" width="16.85546875" style="1" customWidth="1"/>
    <col min="17" max="18" width="11.42578125" style="1"/>
    <col min="19" max="19" width="15.85546875" style="1" customWidth="1"/>
    <col min="20" max="16384" width="11.42578125" style="1"/>
  </cols>
  <sheetData>
    <row r="1" spans="1:19" ht="30" customHeight="1" thickBot="1" x14ac:dyDescent="0.3">
      <c r="D1" s="98" t="s">
        <v>30</v>
      </c>
      <c r="E1" s="98"/>
      <c r="F1" s="98"/>
      <c r="G1" s="98"/>
      <c r="H1" s="98"/>
      <c r="I1" s="98"/>
      <c r="J1" s="98"/>
    </row>
    <row r="2" spans="1:19" ht="24" customHeight="1" x14ac:dyDescent="0.25">
      <c r="A2" s="53" t="s">
        <v>7</v>
      </c>
      <c r="B2" s="54" t="s">
        <v>0</v>
      </c>
      <c r="C2" s="55"/>
      <c r="D2" s="54" t="s">
        <v>1</v>
      </c>
      <c r="E2" s="56" t="s">
        <v>2</v>
      </c>
      <c r="F2" s="56" t="s">
        <v>3</v>
      </c>
      <c r="G2" s="57" t="s">
        <v>4</v>
      </c>
      <c r="H2" s="57" t="s">
        <v>8</v>
      </c>
      <c r="I2" s="57" t="s">
        <v>5</v>
      </c>
      <c r="J2" s="58" t="s">
        <v>9</v>
      </c>
    </row>
    <row r="3" spans="1:19" ht="34.5" customHeight="1" x14ac:dyDescent="0.25">
      <c r="A3" s="90" t="s">
        <v>19</v>
      </c>
      <c r="B3" s="33" t="s">
        <v>31</v>
      </c>
      <c r="C3" s="33" t="s">
        <v>33</v>
      </c>
      <c r="D3" s="48" t="s">
        <v>43</v>
      </c>
      <c r="E3" s="49" t="s">
        <v>34</v>
      </c>
      <c r="F3" s="50" t="s">
        <v>28</v>
      </c>
      <c r="G3" s="27">
        <v>1</v>
      </c>
      <c r="H3" s="27">
        <v>2</v>
      </c>
      <c r="I3" s="51">
        <f t="shared" ref="I3:I37" si="0">(G3+H3)/2</f>
        <v>1.5</v>
      </c>
      <c r="J3" s="59">
        <f t="shared" ref="J3:J10" si="1">I3</f>
        <v>1.5</v>
      </c>
      <c r="O3" s="103" t="s">
        <v>13</v>
      </c>
      <c r="P3" s="104"/>
      <c r="Q3" s="104"/>
      <c r="R3" s="104"/>
      <c r="S3" s="3" t="s">
        <v>18</v>
      </c>
    </row>
    <row r="4" spans="1:19" ht="56.25" customHeight="1" x14ac:dyDescent="0.25">
      <c r="A4" s="90"/>
      <c r="B4" s="33" t="s">
        <v>32</v>
      </c>
      <c r="C4" s="33" t="s">
        <v>35</v>
      </c>
      <c r="D4" s="48" t="s">
        <v>21</v>
      </c>
      <c r="E4" s="38" t="s">
        <v>24</v>
      </c>
      <c r="F4" s="25" t="s">
        <v>28</v>
      </c>
      <c r="G4" s="40">
        <v>4</v>
      </c>
      <c r="H4" s="40">
        <v>4</v>
      </c>
      <c r="I4" s="51">
        <f t="shared" si="0"/>
        <v>4</v>
      </c>
      <c r="J4" s="59">
        <f t="shared" si="1"/>
        <v>4</v>
      </c>
      <c r="K4" s="2"/>
      <c r="L4" s="2"/>
      <c r="S4" s="28" t="s">
        <v>14</v>
      </c>
    </row>
    <row r="5" spans="1:19" ht="31.5" customHeight="1" x14ac:dyDescent="0.25">
      <c r="A5" s="90"/>
      <c r="B5" s="33" t="s">
        <v>36</v>
      </c>
      <c r="C5" s="31" t="s">
        <v>37</v>
      </c>
      <c r="D5" s="52" t="s">
        <v>43</v>
      </c>
      <c r="E5" s="38" t="s">
        <v>38</v>
      </c>
      <c r="F5" s="25" t="s">
        <v>28</v>
      </c>
      <c r="G5" s="40">
        <v>1</v>
      </c>
      <c r="H5" s="40">
        <v>2</v>
      </c>
      <c r="I5" s="51">
        <f t="shared" si="0"/>
        <v>1.5</v>
      </c>
      <c r="J5" s="59">
        <f t="shared" si="1"/>
        <v>1.5</v>
      </c>
      <c r="K5" s="2"/>
      <c r="L5" s="2"/>
      <c r="S5" s="28" t="s">
        <v>15</v>
      </c>
    </row>
    <row r="6" spans="1:19" ht="32.25" customHeight="1" x14ac:dyDescent="0.25">
      <c r="A6" s="90"/>
      <c r="B6" s="33" t="s">
        <v>39</v>
      </c>
      <c r="C6" s="31" t="s">
        <v>45</v>
      </c>
      <c r="D6" s="52" t="s">
        <v>43</v>
      </c>
      <c r="E6" s="49" t="s">
        <v>34</v>
      </c>
      <c r="F6" s="25" t="s">
        <v>28</v>
      </c>
      <c r="G6" s="40">
        <v>2</v>
      </c>
      <c r="H6" s="40">
        <v>2</v>
      </c>
      <c r="I6" s="51">
        <f t="shared" si="0"/>
        <v>2</v>
      </c>
      <c r="J6" s="59">
        <f t="shared" si="1"/>
        <v>2</v>
      </c>
      <c r="K6" s="4"/>
      <c r="L6" s="2"/>
      <c r="S6" s="28" t="s">
        <v>16</v>
      </c>
    </row>
    <row r="7" spans="1:19" ht="30" customHeight="1" x14ac:dyDescent="0.25">
      <c r="A7" s="90"/>
      <c r="B7" s="33" t="s">
        <v>40</v>
      </c>
      <c r="C7" s="31" t="s">
        <v>46</v>
      </c>
      <c r="D7" s="26" t="s">
        <v>43</v>
      </c>
      <c r="E7" s="49" t="s">
        <v>34</v>
      </c>
      <c r="F7" s="25" t="s">
        <v>28</v>
      </c>
      <c r="G7" s="40">
        <v>1</v>
      </c>
      <c r="H7" s="40">
        <v>1</v>
      </c>
      <c r="I7" s="51">
        <f t="shared" si="0"/>
        <v>1</v>
      </c>
      <c r="J7" s="59">
        <f t="shared" si="1"/>
        <v>1</v>
      </c>
      <c r="K7" s="4"/>
      <c r="L7" s="2"/>
      <c r="S7" s="28" t="s">
        <v>17</v>
      </c>
    </row>
    <row r="8" spans="1:19" ht="49.5" customHeight="1" x14ac:dyDescent="0.25">
      <c r="A8" s="90"/>
      <c r="B8" s="33" t="s">
        <v>41</v>
      </c>
      <c r="C8" s="31" t="s">
        <v>47</v>
      </c>
      <c r="D8" s="26" t="s">
        <v>43</v>
      </c>
      <c r="E8" s="49" t="s">
        <v>34</v>
      </c>
      <c r="F8" s="25" t="s">
        <v>28</v>
      </c>
      <c r="G8" s="40">
        <v>1</v>
      </c>
      <c r="H8" s="40">
        <v>1</v>
      </c>
      <c r="I8" s="51">
        <f t="shared" si="0"/>
        <v>1</v>
      </c>
      <c r="J8" s="59">
        <f t="shared" si="1"/>
        <v>1</v>
      </c>
      <c r="K8" s="2"/>
      <c r="L8" s="2"/>
    </row>
    <row r="9" spans="1:19" ht="37.5" customHeight="1" x14ac:dyDescent="0.25">
      <c r="A9" s="90"/>
      <c r="B9" s="33" t="s">
        <v>42</v>
      </c>
      <c r="C9" s="31" t="s">
        <v>48</v>
      </c>
      <c r="D9" s="32" t="s">
        <v>44</v>
      </c>
      <c r="E9" s="49" t="s">
        <v>34</v>
      </c>
      <c r="F9" s="25" t="s">
        <v>28</v>
      </c>
      <c r="G9" s="40">
        <v>4</v>
      </c>
      <c r="H9" s="40">
        <v>4</v>
      </c>
      <c r="I9" s="51">
        <f t="shared" si="0"/>
        <v>4</v>
      </c>
      <c r="J9" s="60">
        <f t="shared" si="1"/>
        <v>4</v>
      </c>
      <c r="K9" s="2"/>
      <c r="L9" s="2"/>
    </row>
    <row r="10" spans="1:19" ht="27.75" customHeight="1" x14ac:dyDescent="0.25">
      <c r="A10" s="90"/>
      <c r="B10" s="84" t="s">
        <v>49</v>
      </c>
      <c r="C10" s="95" t="s">
        <v>50</v>
      </c>
      <c r="D10" s="32" t="s">
        <v>43</v>
      </c>
      <c r="E10" s="49" t="s">
        <v>34</v>
      </c>
      <c r="F10" s="25" t="s">
        <v>28</v>
      </c>
      <c r="G10" s="40">
        <v>1</v>
      </c>
      <c r="H10" s="40">
        <v>2</v>
      </c>
      <c r="I10" s="51">
        <f t="shared" si="0"/>
        <v>1.5</v>
      </c>
      <c r="J10" s="60">
        <f t="shared" si="1"/>
        <v>1.5</v>
      </c>
      <c r="K10" s="2"/>
      <c r="L10" s="2"/>
    </row>
    <row r="11" spans="1:19" ht="33" customHeight="1" thickBot="1" x14ac:dyDescent="0.3">
      <c r="A11" s="97"/>
      <c r="B11" s="94"/>
      <c r="C11" s="96"/>
      <c r="D11" s="30" t="s">
        <v>21</v>
      </c>
      <c r="E11" s="41" t="s">
        <v>24</v>
      </c>
      <c r="F11" s="79" t="s">
        <v>28</v>
      </c>
      <c r="G11" s="44">
        <v>6</v>
      </c>
      <c r="H11" s="44">
        <v>6</v>
      </c>
      <c r="I11" s="24">
        <f t="shared" si="0"/>
        <v>6</v>
      </c>
      <c r="J11" s="34">
        <f t="shared" ref="J11" si="2">I11</f>
        <v>6</v>
      </c>
      <c r="K11" s="2"/>
      <c r="L11" s="2"/>
      <c r="N11" s="113"/>
    </row>
    <row r="12" spans="1:19" ht="33" customHeight="1" x14ac:dyDescent="0.3">
      <c r="A12" s="89" t="s">
        <v>63</v>
      </c>
      <c r="B12" s="112" t="s">
        <v>51</v>
      </c>
      <c r="C12" s="111" t="s">
        <v>52</v>
      </c>
      <c r="D12" s="71" t="s">
        <v>44</v>
      </c>
      <c r="E12" s="72" t="s">
        <v>38</v>
      </c>
      <c r="F12" s="73" t="s">
        <v>28</v>
      </c>
      <c r="G12" s="74">
        <v>4</v>
      </c>
      <c r="H12" s="74">
        <v>4</v>
      </c>
      <c r="I12" s="75">
        <f t="shared" si="0"/>
        <v>4</v>
      </c>
      <c r="J12" s="76">
        <f>I12</f>
        <v>4</v>
      </c>
      <c r="K12" s="47" t="s">
        <v>3</v>
      </c>
      <c r="L12" s="29" t="s">
        <v>10</v>
      </c>
      <c r="N12" s="114"/>
    </row>
    <row r="13" spans="1:19" ht="50.25" customHeight="1" x14ac:dyDescent="0.3">
      <c r="A13" s="90"/>
      <c r="B13" s="84"/>
      <c r="C13" s="95"/>
      <c r="D13" s="93" t="s">
        <v>53</v>
      </c>
      <c r="E13" s="38" t="s">
        <v>26</v>
      </c>
      <c r="F13" s="25" t="s">
        <v>28</v>
      </c>
      <c r="G13" s="40">
        <v>9</v>
      </c>
      <c r="H13" s="40">
        <v>9</v>
      </c>
      <c r="I13" s="51">
        <f t="shared" si="0"/>
        <v>9</v>
      </c>
      <c r="J13" s="59">
        <f t="shared" ref="J13:J19" si="3">I13</f>
        <v>9</v>
      </c>
      <c r="K13" s="47" t="s">
        <v>4</v>
      </c>
      <c r="L13" s="29" t="s">
        <v>11</v>
      </c>
      <c r="N13" s="23"/>
    </row>
    <row r="14" spans="1:19" ht="42" customHeight="1" x14ac:dyDescent="0.3">
      <c r="A14" s="90"/>
      <c r="B14" s="84"/>
      <c r="C14" s="95"/>
      <c r="D14" s="93"/>
      <c r="E14" s="26" t="s">
        <v>54</v>
      </c>
      <c r="F14" s="25" t="s">
        <v>28</v>
      </c>
      <c r="G14" s="40">
        <v>8</v>
      </c>
      <c r="H14" s="40">
        <v>9</v>
      </c>
      <c r="I14" s="51">
        <v>9</v>
      </c>
      <c r="J14" s="59">
        <f t="shared" si="3"/>
        <v>9</v>
      </c>
      <c r="K14" s="47" t="s">
        <v>8</v>
      </c>
      <c r="L14" s="29" t="s">
        <v>12</v>
      </c>
      <c r="N14" s="115"/>
    </row>
    <row r="15" spans="1:19" ht="42" customHeight="1" x14ac:dyDescent="0.3">
      <c r="A15" s="90"/>
      <c r="B15" s="84" t="s">
        <v>55</v>
      </c>
      <c r="C15" s="95" t="s">
        <v>56</v>
      </c>
      <c r="D15" s="99" t="s">
        <v>57</v>
      </c>
      <c r="E15" s="26" t="s">
        <v>38</v>
      </c>
      <c r="F15" s="25" t="s">
        <v>28</v>
      </c>
      <c r="G15" s="40">
        <v>4</v>
      </c>
      <c r="H15" s="40">
        <v>4</v>
      </c>
      <c r="I15" s="51">
        <f t="shared" si="0"/>
        <v>4</v>
      </c>
      <c r="J15" s="59">
        <f t="shared" si="3"/>
        <v>4</v>
      </c>
      <c r="K15" s="47" t="s">
        <v>5</v>
      </c>
      <c r="L15" s="29" t="s">
        <v>6</v>
      </c>
      <c r="N15" s="23"/>
    </row>
    <row r="16" spans="1:19" ht="30" customHeight="1" x14ac:dyDescent="0.25">
      <c r="A16" s="90"/>
      <c r="B16" s="84"/>
      <c r="C16" s="95"/>
      <c r="D16" s="99"/>
      <c r="E16" s="26" t="s">
        <v>58</v>
      </c>
      <c r="F16" s="25" t="s">
        <v>28</v>
      </c>
      <c r="G16" s="40">
        <v>7</v>
      </c>
      <c r="H16" s="40">
        <v>8</v>
      </c>
      <c r="I16" s="27">
        <f t="shared" si="0"/>
        <v>7.5</v>
      </c>
      <c r="J16" s="61">
        <f t="shared" si="3"/>
        <v>7.5</v>
      </c>
      <c r="K16" s="2"/>
      <c r="L16" s="2"/>
    </row>
    <row r="17" spans="1:15" ht="30" customHeight="1" x14ac:dyDescent="0.25">
      <c r="A17" s="90"/>
      <c r="B17" s="84" t="s">
        <v>59</v>
      </c>
      <c r="C17" s="95" t="s">
        <v>65</v>
      </c>
      <c r="D17" s="100" t="s">
        <v>44</v>
      </c>
      <c r="E17" s="26" t="s">
        <v>27</v>
      </c>
      <c r="F17" s="25" t="s">
        <v>28</v>
      </c>
      <c r="G17" s="40">
        <v>4</v>
      </c>
      <c r="H17" s="40">
        <v>4</v>
      </c>
      <c r="I17" s="51">
        <f t="shared" si="0"/>
        <v>4</v>
      </c>
      <c r="J17" s="62">
        <f t="shared" si="3"/>
        <v>4</v>
      </c>
      <c r="K17" s="2"/>
      <c r="L17" s="2"/>
    </row>
    <row r="18" spans="1:15" ht="35.25" customHeight="1" x14ac:dyDescent="0.25">
      <c r="A18" s="90"/>
      <c r="B18" s="84"/>
      <c r="C18" s="95"/>
      <c r="D18" s="100"/>
      <c r="E18" s="26" t="s">
        <v>62</v>
      </c>
      <c r="F18" s="25" t="s">
        <v>28</v>
      </c>
      <c r="G18" s="40">
        <v>7</v>
      </c>
      <c r="H18" s="40">
        <v>8</v>
      </c>
      <c r="I18" s="27">
        <f t="shared" si="0"/>
        <v>7.5</v>
      </c>
      <c r="J18" s="63">
        <f t="shared" si="3"/>
        <v>7.5</v>
      </c>
      <c r="O18" s="5"/>
    </row>
    <row r="19" spans="1:15" ht="35.25" customHeight="1" x14ac:dyDescent="0.25">
      <c r="A19" s="90"/>
      <c r="B19" s="84"/>
      <c r="C19" s="95"/>
      <c r="D19" s="93" t="s">
        <v>53</v>
      </c>
      <c r="E19" s="26" t="s">
        <v>60</v>
      </c>
      <c r="F19" s="25" t="s">
        <v>28</v>
      </c>
      <c r="G19" s="40">
        <v>9</v>
      </c>
      <c r="H19" s="40">
        <v>9</v>
      </c>
      <c r="I19" s="27">
        <f t="shared" si="0"/>
        <v>9</v>
      </c>
      <c r="J19" s="64">
        <f t="shared" si="3"/>
        <v>9</v>
      </c>
    </row>
    <row r="20" spans="1:15" ht="39" customHeight="1" x14ac:dyDescent="0.25">
      <c r="A20" s="90"/>
      <c r="B20" s="84"/>
      <c r="C20" s="95"/>
      <c r="D20" s="93"/>
      <c r="E20" s="26" t="s">
        <v>61</v>
      </c>
      <c r="F20" s="25" t="s">
        <v>28</v>
      </c>
      <c r="G20" s="40">
        <v>9</v>
      </c>
      <c r="H20" s="40">
        <v>9</v>
      </c>
      <c r="I20" s="27">
        <f t="shared" si="0"/>
        <v>9</v>
      </c>
      <c r="J20" s="65">
        <f t="shared" ref="J20:J27" si="4">I20</f>
        <v>9</v>
      </c>
    </row>
    <row r="21" spans="1:15" ht="31.5" customHeight="1" x14ac:dyDescent="0.25">
      <c r="A21" s="90"/>
      <c r="B21" s="84"/>
      <c r="C21" s="95"/>
      <c r="D21" s="93"/>
      <c r="E21" s="26" t="s">
        <v>25</v>
      </c>
      <c r="F21" s="25" t="s">
        <v>28</v>
      </c>
      <c r="G21" s="40">
        <v>8</v>
      </c>
      <c r="H21" s="40">
        <v>9</v>
      </c>
      <c r="I21" s="27">
        <f t="shared" si="0"/>
        <v>8.5</v>
      </c>
      <c r="J21" s="64">
        <f t="shared" si="4"/>
        <v>8.5</v>
      </c>
    </row>
    <row r="22" spans="1:15" ht="31.5" x14ac:dyDescent="0.25">
      <c r="A22" s="90"/>
      <c r="B22" s="84" t="s">
        <v>64</v>
      </c>
      <c r="C22" s="84" t="s">
        <v>66</v>
      </c>
      <c r="D22" s="92" t="s">
        <v>67</v>
      </c>
      <c r="E22" s="38" t="s">
        <v>68</v>
      </c>
      <c r="F22" s="25" t="s">
        <v>28</v>
      </c>
      <c r="G22" s="40">
        <v>4</v>
      </c>
      <c r="H22" s="40">
        <v>4</v>
      </c>
      <c r="I22" s="27">
        <f t="shared" si="0"/>
        <v>4</v>
      </c>
      <c r="J22" s="63">
        <f t="shared" si="4"/>
        <v>4</v>
      </c>
    </row>
    <row r="23" spans="1:15" ht="24.75" customHeight="1" x14ac:dyDescent="0.25">
      <c r="A23" s="90"/>
      <c r="B23" s="84"/>
      <c r="C23" s="84"/>
      <c r="D23" s="92"/>
      <c r="E23" s="38" t="s">
        <v>69</v>
      </c>
      <c r="F23" s="25" t="s">
        <v>28</v>
      </c>
      <c r="G23" s="40">
        <v>7</v>
      </c>
      <c r="H23" s="40">
        <v>8</v>
      </c>
      <c r="I23" s="27">
        <f t="shared" si="0"/>
        <v>7.5</v>
      </c>
      <c r="J23" s="63">
        <f t="shared" si="4"/>
        <v>7.5</v>
      </c>
    </row>
    <row r="24" spans="1:15" ht="30" customHeight="1" x14ac:dyDescent="0.25">
      <c r="A24" s="90"/>
      <c r="B24" s="84" t="s">
        <v>71</v>
      </c>
      <c r="C24" s="84" t="s">
        <v>70</v>
      </c>
      <c r="D24" s="92" t="s">
        <v>72</v>
      </c>
      <c r="E24" s="26" t="s">
        <v>38</v>
      </c>
      <c r="F24" s="25" t="s">
        <v>28</v>
      </c>
      <c r="G24" s="40">
        <v>4</v>
      </c>
      <c r="H24" s="40">
        <v>4</v>
      </c>
      <c r="I24" s="27">
        <f t="shared" si="0"/>
        <v>4</v>
      </c>
      <c r="J24" s="64">
        <f t="shared" si="4"/>
        <v>4</v>
      </c>
    </row>
    <row r="25" spans="1:15" ht="24" customHeight="1" x14ac:dyDescent="0.25">
      <c r="A25" s="90"/>
      <c r="B25" s="84"/>
      <c r="C25" s="84"/>
      <c r="D25" s="92"/>
      <c r="E25" s="26" t="s">
        <v>58</v>
      </c>
      <c r="F25" s="39" t="s">
        <v>28</v>
      </c>
      <c r="G25" s="40">
        <v>7</v>
      </c>
      <c r="H25" s="40">
        <v>8</v>
      </c>
      <c r="I25" s="27">
        <f t="shared" si="0"/>
        <v>7.5</v>
      </c>
      <c r="J25" s="63">
        <f t="shared" si="4"/>
        <v>7.5</v>
      </c>
      <c r="K25" s="7"/>
      <c r="L25" s="8"/>
      <c r="M25" s="9"/>
      <c r="N25" s="8"/>
    </row>
    <row r="26" spans="1:15" ht="24" customHeight="1" x14ac:dyDescent="0.25">
      <c r="A26" s="90"/>
      <c r="B26" s="84" t="s">
        <v>73</v>
      </c>
      <c r="C26" s="84" t="s">
        <v>74</v>
      </c>
      <c r="D26" s="46" t="s">
        <v>72</v>
      </c>
      <c r="E26" s="26" t="s">
        <v>58</v>
      </c>
      <c r="F26" s="39" t="s">
        <v>28</v>
      </c>
      <c r="G26" s="40">
        <v>7</v>
      </c>
      <c r="H26" s="40">
        <v>8</v>
      </c>
      <c r="I26" s="27">
        <f t="shared" si="0"/>
        <v>7.5</v>
      </c>
      <c r="J26" s="63">
        <f t="shared" si="4"/>
        <v>7.5</v>
      </c>
      <c r="K26" s="7"/>
      <c r="M26" s="9"/>
      <c r="N26" s="8"/>
    </row>
    <row r="27" spans="1:15" ht="44.25" customHeight="1" x14ac:dyDescent="0.25">
      <c r="A27" s="90"/>
      <c r="B27" s="84"/>
      <c r="C27" s="84"/>
      <c r="D27" s="93" t="s">
        <v>75</v>
      </c>
      <c r="E27" s="26" t="s">
        <v>29</v>
      </c>
      <c r="F27" s="39" t="s">
        <v>28</v>
      </c>
      <c r="G27" s="40">
        <v>9</v>
      </c>
      <c r="H27" s="40">
        <v>9</v>
      </c>
      <c r="I27" s="27">
        <f t="shared" si="0"/>
        <v>9</v>
      </c>
      <c r="J27" s="63">
        <f t="shared" si="4"/>
        <v>9</v>
      </c>
    </row>
    <row r="28" spans="1:15" ht="31.5" x14ac:dyDescent="0.25">
      <c r="A28" s="90"/>
      <c r="B28" s="84"/>
      <c r="C28" s="84"/>
      <c r="D28" s="93"/>
      <c r="E28" s="26" t="s">
        <v>77</v>
      </c>
      <c r="F28" s="39" t="s">
        <v>28</v>
      </c>
      <c r="G28" s="40">
        <v>9</v>
      </c>
      <c r="H28" s="40">
        <v>9</v>
      </c>
      <c r="I28" s="27">
        <f t="shared" si="0"/>
        <v>9</v>
      </c>
      <c r="J28" s="61">
        <f t="shared" ref="J28:J32" si="5">I28</f>
        <v>9</v>
      </c>
    </row>
    <row r="29" spans="1:15" ht="45" customHeight="1" x14ac:dyDescent="0.25">
      <c r="A29" s="90"/>
      <c r="B29" s="84"/>
      <c r="C29" s="84"/>
      <c r="D29" s="93"/>
      <c r="E29" s="26" t="s">
        <v>76</v>
      </c>
      <c r="F29" s="39" t="s">
        <v>28</v>
      </c>
      <c r="G29" s="40">
        <v>8</v>
      </c>
      <c r="H29" s="40">
        <v>9</v>
      </c>
      <c r="I29" s="27">
        <f t="shared" si="0"/>
        <v>8.5</v>
      </c>
      <c r="J29" s="64">
        <f t="shared" si="5"/>
        <v>8.5</v>
      </c>
    </row>
    <row r="30" spans="1:15" ht="51" customHeight="1" x14ac:dyDescent="0.25">
      <c r="A30" s="90"/>
      <c r="B30" s="84"/>
      <c r="C30" s="84"/>
      <c r="D30" s="48" t="s">
        <v>23</v>
      </c>
      <c r="E30" s="26" t="s">
        <v>81</v>
      </c>
      <c r="F30" s="39" t="s">
        <v>28</v>
      </c>
      <c r="G30" s="40">
        <v>6</v>
      </c>
      <c r="H30" s="40">
        <v>7</v>
      </c>
      <c r="I30" s="27">
        <f t="shared" si="0"/>
        <v>6.5</v>
      </c>
      <c r="J30" s="63">
        <f t="shared" si="5"/>
        <v>6.5</v>
      </c>
    </row>
    <row r="31" spans="1:15" ht="27" customHeight="1" thickBot="1" x14ac:dyDescent="0.3">
      <c r="A31" s="91"/>
      <c r="B31" s="81" t="s">
        <v>78</v>
      </c>
      <c r="C31" s="81" t="s">
        <v>79</v>
      </c>
      <c r="D31" s="77" t="s">
        <v>21</v>
      </c>
      <c r="E31" s="78" t="s">
        <v>80</v>
      </c>
      <c r="F31" s="68" t="s">
        <v>28</v>
      </c>
      <c r="G31" s="36">
        <v>6</v>
      </c>
      <c r="H31" s="36">
        <v>7</v>
      </c>
      <c r="I31" s="69">
        <f t="shared" si="0"/>
        <v>6.5</v>
      </c>
      <c r="J31" s="82">
        <f t="shared" si="5"/>
        <v>6.5</v>
      </c>
      <c r="L31" s="1" t="s">
        <v>85</v>
      </c>
    </row>
    <row r="32" spans="1:15" ht="45.75" customHeight="1" x14ac:dyDescent="0.25">
      <c r="A32" s="86" t="s">
        <v>20</v>
      </c>
      <c r="B32" s="83" t="s">
        <v>82</v>
      </c>
      <c r="C32" s="83" t="s">
        <v>83</v>
      </c>
      <c r="D32" s="101" t="s">
        <v>44</v>
      </c>
      <c r="E32" s="42" t="s">
        <v>68</v>
      </c>
      <c r="F32" s="43" t="s">
        <v>28</v>
      </c>
      <c r="G32" s="45">
        <v>4</v>
      </c>
      <c r="H32" s="45">
        <v>4</v>
      </c>
      <c r="I32" s="37">
        <f t="shared" si="0"/>
        <v>4</v>
      </c>
      <c r="J32" s="80">
        <f t="shared" si="5"/>
        <v>4</v>
      </c>
    </row>
    <row r="33" spans="1:10" ht="15" customHeight="1" x14ac:dyDescent="0.25">
      <c r="A33" s="87"/>
      <c r="B33" s="84"/>
      <c r="C33" s="84"/>
      <c r="D33" s="92"/>
      <c r="E33" s="38" t="s">
        <v>69</v>
      </c>
      <c r="F33" s="39" t="s">
        <v>28</v>
      </c>
      <c r="G33" s="40">
        <v>7</v>
      </c>
      <c r="H33" s="40">
        <v>8</v>
      </c>
      <c r="I33" s="27">
        <f t="shared" si="0"/>
        <v>7.5</v>
      </c>
      <c r="J33" s="66">
        <f>I33</f>
        <v>7.5</v>
      </c>
    </row>
    <row r="34" spans="1:10" ht="30.75" customHeight="1" x14ac:dyDescent="0.25">
      <c r="A34" s="87"/>
      <c r="B34" s="84"/>
      <c r="C34" s="84"/>
      <c r="D34" s="93" t="s">
        <v>22</v>
      </c>
      <c r="E34" s="26" t="s">
        <v>29</v>
      </c>
      <c r="F34" s="39" t="s">
        <v>28</v>
      </c>
      <c r="G34" s="40">
        <v>9</v>
      </c>
      <c r="H34" s="40">
        <v>9</v>
      </c>
      <c r="I34" s="27">
        <f t="shared" si="0"/>
        <v>9</v>
      </c>
      <c r="J34" s="67">
        <f>I34</f>
        <v>9</v>
      </c>
    </row>
    <row r="35" spans="1:10" ht="15" customHeight="1" x14ac:dyDescent="0.25">
      <c r="A35" s="87"/>
      <c r="B35" s="84"/>
      <c r="C35" s="84"/>
      <c r="D35" s="93"/>
      <c r="E35" s="106" t="s">
        <v>25</v>
      </c>
      <c r="F35" s="107" t="s">
        <v>28</v>
      </c>
      <c r="G35" s="105">
        <v>8</v>
      </c>
      <c r="H35" s="105">
        <v>9</v>
      </c>
      <c r="I35" s="108">
        <f t="shared" si="0"/>
        <v>8.5</v>
      </c>
      <c r="J35" s="109">
        <f t="shared" ref="J35" si="6">I35</f>
        <v>8.5</v>
      </c>
    </row>
    <row r="36" spans="1:10" ht="15" customHeight="1" x14ac:dyDescent="0.25">
      <c r="A36" s="87"/>
      <c r="B36" s="84"/>
      <c r="C36" s="84"/>
      <c r="D36" s="93"/>
      <c r="E36" s="106"/>
      <c r="F36" s="107"/>
      <c r="G36" s="105"/>
      <c r="H36" s="105"/>
      <c r="I36" s="108"/>
      <c r="J36" s="109"/>
    </row>
    <row r="37" spans="1:10" ht="16.5" thickBot="1" x14ac:dyDescent="0.3">
      <c r="A37" s="88"/>
      <c r="B37" s="85"/>
      <c r="C37" s="85"/>
      <c r="D37" s="102"/>
      <c r="E37" s="35" t="s">
        <v>84</v>
      </c>
      <c r="F37" s="68" t="s">
        <v>28</v>
      </c>
      <c r="G37" s="36">
        <v>9</v>
      </c>
      <c r="H37" s="36">
        <v>9</v>
      </c>
      <c r="I37" s="69">
        <f t="shared" si="0"/>
        <v>9</v>
      </c>
      <c r="J37" s="70">
        <f>I37</f>
        <v>9</v>
      </c>
    </row>
    <row r="38" spans="1:10" x14ac:dyDescent="0.25">
      <c r="A38" s="11"/>
      <c r="B38" s="12"/>
      <c r="C38" s="13"/>
      <c r="D38" s="110"/>
      <c r="E38" s="22"/>
      <c r="F38" s="20"/>
      <c r="G38" s="23"/>
      <c r="H38" s="23"/>
      <c r="I38" s="18"/>
      <c r="J38" s="14"/>
    </row>
    <row r="39" spans="1:10" ht="15" customHeight="1" x14ac:dyDescent="0.25">
      <c r="A39" s="11"/>
      <c r="B39" s="12"/>
      <c r="C39" s="13"/>
      <c r="D39" s="110"/>
      <c r="E39" s="22"/>
      <c r="F39" s="20"/>
      <c r="G39" s="23"/>
      <c r="H39" s="23"/>
      <c r="I39" s="15"/>
      <c r="J39" s="14"/>
    </row>
    <row r="40" spans="1:10" ht="15" customHeight="1" x14ac:dyDescent="0.25">
      <c r="A40" s="11"/>
      <c r="B40" s="12"/>
      <c r="C40" s="13"/>
      <c r="D40" s="15"/>
      <c r="E40" s="22"/>
      <c r="F40" s="20"/>
      <c r="G40" s="23"/>
      <c r="H40" s="23"/>
      <c r="I40" s="15"/>
      <c r="J40" s="14"/>
    </row>
    <row r="41" spans="1:10" ht="15.75" customHeight="1" x14ac:dyDescent="0.25">
      <c r="A41" s="16"/>
      <c r="B41" s="15"/>
      <c r="C41" s="17"/>
      <c r="D41" s="16"/>
      <c r="E41" s="22"/>
      <c r="F41" s="20"/>
      <c r="G41" s="23"/>
      <c r="H41" s="23"/>
      <c r="I41" s="15"/>
      <c r="J41" s="16"/>
    </row>
    <row r="46" spans="1:10" ht="15" customHeight="1" x14ac:dyDescent="0.25"/>
    <row r="47" spans="1:10" ht="15.75" customHeight="1" x14ac:dyDescent="0.25"/>
    <row r="48" spans="1:10" ht="16.5" customHeight="1" x14ac:dyDescent="0.25"/>
  </sheetData>
  <mergeCells count="37">
    <mergeCell ref="D38:D39"/>
    <mergeCell ref="B15:B16"/>
    <mergeCell ref="C15:C16"/>
    <mergeCell ref="B17:B21"/>
    <mergeCell ref="C17:C21"/>
    <mergeCell ref="D32:D33"/>
    <mergeCell ref="D34:D37"/>
    <mergeCell ref="O3:R3"/>
    <mergeCell ref="G35:G36"/>
    <mergeCell ref="H35:H36"/>
    <mergeCell ref="E35:E36"/>
    <mergeCell ref="F35:F36"/>
    <mergeCell ref="I35:I36"/>
    <mergeCell ref="J35:J36"/>
    <mergeCell ref="D22:D23"/>
    <mergeCell ref="A3:A11"/>
    <mergeCell ref="D1:J1"/>
    <mergeCell ref="D13:D14"/>
    <mergeCell ref="D19:D21"/>
    <mergeCell ref="D15:D16"/>
    <mergeCell ref="D17:D18"/>
    <mergeCell ref="C12:C14"/>
    <mergeCell ref="B12:B14"/>
    <mergeCell ref="D24:D25"/>
    <mergeCell ref="D27:D29"/>
    <mergeCell ref="C26:C30"/>
    <mergeCell ref="B26:B30"/>
    <mergeCell ref="B10:B11"/>
    <mergeCell ref="C10:C11"/>
    <mergeCell ref="C22:C23"/>
    <mergeCell ref="B22:B23"/>
    <mergeCell ref="C32:C37"/>
    <mergeCell ref="B32:B37"/>
    <mergeCell ref="A32:A37"/>
    <mergeCell ref="A12:A31"/>
    <mergeCell ref="C24:C25"/>
    <mergeCell ref="B24:B25"/>
  </mergeCells>
  <conditionalFormatting sqref="J3:J32">
    <cfRule type="cellIs" dxfId="6" priority="7" operator="between">
      <formula>9</formula>
      <formula>10</formula>
    </cfRule>
    <cfRule type="cellIs" dxfId="5" priority="8" operator="between">
      <formula>7</formula>
      <formula>8</formula>
    </cfRule>
    <cfRule type="cellIs" dxfId="4" priority="9" operator="between">
      <formula>1</formula>
      <formula>3</formula>
    </cfRule>
  </conditionalFormatting>
  <conditionalFormatting sqref="J3:J35 J37">
    <cfRule type="cellIs" dxfId="3" priority="4" operator="between">
      <formula>4</formula>
      <formula>6</formula>
    </cfRule>
  </conditionalFormatting>
  <conditionalFormatting sqref="J37">
    <cfRule type="cellIs" dxfId="2" priority="1" operator="between">
      <formula>9</formula>
      <formula>10</formula>
    </cfRule>
    <cfRule type="cellIs" dxfId="1" priority="2" operator="between">
      <formula>7</formula>
      <formula>8</formula>
    </cfRule>
    <cfRule type="cellIs" dxfId="0" priority="3" operator="between">
      <formula>1</formula>
      <formula>3</formula>
    </cfRule>
  </conditionalFormatting>
  <pageMargins left="0.7" right="0.7" top="0.75" bottom="0.75" header="0.3" footer="0.3"/>
  <pageSetup orientation="portrait" horizontalDpi="4294967294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ANDREA</dc:creator>
  <cp:keywords/>
  <dc:description/>
  <cp:lastModifiedBy>usuario</cp:lastModifiedBy>
  <cp:revision/>
  <dcterms:created xsi:type="dcterms:W3CDTF">2017-05-05T18:10:44Z</dcterms:created>
  <dcterms:modified xsi:type="dcterms:W3CDTF">2019-06-01T17:41:43Z</dcterms:modified>
  <cp:category/>
  <cp:contentStatus/>
</cp:coreProperties>
</file>